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forsvarsbygg-my.sharepoint.com/personal/maritha_lundberg_forsvarsbygg_no/Documents/R01926/R01926 Til kunngjøring PdF/"/>
    </mc:Choice>
  </mc:AlternateContent>
  <xr:revisionPtr revIDLastSave="0" documentId="8_{88E75347-E1DD-4DCE-B14E-D8EC4248216D}" xr6:coauthVersionLast="47" xr6:coauthVersionMax="47" xr10:uidLastSave="{00000000-0000-0000-0000-000000000000}"/>
  <bookViews>
    <workbookView xWindow="25380" yWindow="0" windowWidth="26130" windowHeight="20880" xr2:uid="{00000000-000D-0000-FFFF-FFFF00000000}"/>
  </bookViews>
  <sheets>
    <sheet name="INFO" sheetId="9" r:id="rId1"/>
    <sheet name="Oppmøter og Kjøretøy" sheetId="2" r:id="rId2"/>
    <sheet name="KONTROLL" sheetId="11"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1" l="1"/>
  <c r="I9" i="11" s="1"/>
  <c r="F5" i="2"/>
  <c r="E5" i="2"/>
  <c r="E17" i="11" s="1"/>
  <c r="I5" i="2" l="1"/>
  <c r="I17" i="11" s="1"/>
  <c r="I7" i="11"/>
  <c r="I15" i="11"/>
  <c r="I10" i="11"/>
  <c r="I11" i="11"/>
  <c r="I12" i="11"/>
  <c r="I13" i="11"/>
  <c r="I14" i="11"/>
  <c r="I8" i="11"/>
  <c r="I16" i="11"/>
  <c r="H6" i="11"/>
  <c r="G6" i="11"/>
  <c r="F6" i="11"/>
  <c r="E6" i="11"/>
  <c r="E14" i="11" s="1"/>
  <c r="C7" i="11"/>
  <c r="C8" i="11"/>
  <c r="C9" i="11"/>
  <c r="C10" i="11"/>
  <c r="C11" i="11"/>
  <c r="C12" i="11"/>
  <c r="C13" i="11"/>
  <c r="C14" i="11"/>
  <c r="C15" i="11"/>
  <c r="C16" i="11"/>
  <c r="E7" i="11" l="1"/>
  <c r="E11" i="11"/>
  <c r="E8" i="11"/>
  <c r="E12" i="11"/>
  <c r="E16" i="11"/>
  <c r="E9" i="11"/>
  <c r="E13" i="11"/>
  <c r="E15" i="11"/>
  <c r="E10" i="11"/>
  <c r="H5" i="2" l="1"/>
  <c r="H17" i="11" s="1"/>
  <c r="H7" i="11" l="1"/>
  <c r="H12" i="11"/>
  <c r="H8" i="11"/>
  <c r="H15" i="11"/>
  <c r="H16" i="11"/>
  <c r="H11" i="11"/>
  <c r="H14" i="11"/>
  <c r="H9" i="11"/>
  <c r="H10" i="11"/>
  <c r="H13" i="11"/>
  <c r="G5" i="2"/>
  <c r="G17" i="11" s="1"/>
  <c r="F17" i="11"/>
  <c r="J9" i="11" l="1"/>
  <c r="G8"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<sst xmlns="http://schemas.openxmlformats.org/spreadsheetml/2006/main" count="72" uniqueCount="72">
  <si>
    <t>Drivstoff</t>
  </si>
  <si>
    <t>Poeng 
0-10</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</si>
  <si>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</si>
  <si>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</si>
  <si>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</si>
  <si>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</si>
  <si>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</si>
  <si>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</si>
  <si>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</si>
  <si>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</si>
  <si>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</si>
  <si>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</si>
  <si>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</si>
  <si>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</si>
  <si>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</si>
  <si>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</si>
  <si>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</si>
  <si>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</si>
  <si>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</si>
  <si>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</si>
  <si>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</si>
  <si>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</si>
  <si>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</si>
  <si>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</si>
  <si>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</si>
  <si>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</si>
  <si>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</si>
  <si>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</si>
  <si>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</si>
  <si>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</si>
  <si>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</si>
  <si>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</si>
  <si>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</si>
  <si>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</si>
  <si>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</si>
  <si>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</si>
  <si>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</si>
  <si>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</si>
  <si>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</si>
  <si>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</si>
  <si>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</si>
  <si>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</si>
  <si>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</si>
  <si>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</si>
  <si>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</si>
  <si>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</si>
  <si>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</si>
  <si>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</si>
  <si>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</si>
  <si>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</si>
  <si>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</si>
  <si>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</si>
  <si>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</si>
  <si>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SUM (skal bli 100 i hver kolonne):</t>
  </si>
  <si>
    <t>POENGBEREGNING</t>
  </si>
  <si>
    <t>Kontroll av minimumskrav og gyldighet</t>
  </si>
  <si>
    <t>Første kontraktsår:</t>
  </si>
  <si>
    <t>Andre kontraktsår:</t>
  </si>
  <si>
    <t>Tredje kontraktsår:</t>
  </si>
  <si>
    <t>Fjerde kontraktsår:</t>
  </si>
  <si>
    <t>Kontrollsjekk</t>
  </si>
  <si>
    <t>Status for utfylling av skjema:</t>
  </si>
  <si>
    <t>Femte kontraktsår:</t>
  </si>
  <si>
    <r>
      <t xml:space="preserve">Første kontraktsår:
Andel </t>
    </r>
    <r>
      <rPr>
        <b/>
        <sz val="11"/>
        <rFont val="Calibri"/>
        <family val="2"/>
        <scheme val="minor"/>
      </rPr>
      <t>oppmøter</t>
    </r>
    <r>
      <rPr>
        <b/>
        <sz val="11"/>
        <color theme="1"/>
        <rFont val="Calibri"/>
        <family val="2"/>
        <scheme val="minor"/>
      </rPr>
      <t xml:space="preserve"> i prosent</t>
    </r>
  </si>
  <si>
    <r>
      <t>Andre kontraktsår:
Andel</t>
    </r>
    <r>
      <rPr>
        <b/>
        <sz val="11"/>
        <rFont val="Calibri"/>
        <family val="2"/>
        <scheme val="minor"/>
      </rPr>
      <t xml:space="preserve"> oppmøter</t>
    </r>
    <r>
      <rPr>
        <b/>
        <sz val="11"/>
        <color theme="1"/>
        <rFont val="Calibri"/>
        <family val="2"/>
        <scheme val="minor"/>
      </rPr>
      <t xml:space="preserve"> i prosent</t>
    </r>
  </si>
  <si>
    <r>
      <t xml:space="preserve">Tredje kontraktsår:
Andel </t>
    </r>
    <r>
      <rPr>
        <b/>
        <sz val="11"/>
        <rFont val="Calibri"/>
        <family val="2"/>
        <scheme val="minor"/>
      </rPr>
      <t xml:space="preserve">oppmøter </t>
    </r>
    <r>
      <rPr>
        <b/>
        <sz val="11"/>
        <color theme="1"/>
        <rFont val="Calibri"/>
        <family val="2"/>
        <scheme val="minor"/>
      </rPr>
      <t>i prosent</t>
    </r>
  </si>
  <si>
    <r>
      <t xml:space="preserve">Fjerde kontraktsår:
Andel </t>
    </r>
    <r>
      <rPr>
        <b/>
        <sz val="11"/>
        <rFont val="Calibri"/>
        <family val="2"/>
        <scheme val="minor"/>
      </rPr>
      <t xml:space="preserve">oppmøter </t>
    </r>
    <r>
      <rPr>
        <b/>
        <sz val="11"/>
        <color theme="1"/>
        <rFont val="Calibri"/>
        <family val="2"/>
        <scheme val="minor"/>
      </rPr>
      <t>i prosent</t>
    </r>
  </si>
  <si>
    <r>
      <t>Femte kontraktsår:
And</t>
    </r>
    <r>
      <rPr>
        <b/>
        <sz val="11"/>
        <rFont val="Calibri"/>
        <family val="2"/>
        <scheme val="minor"/>
      </rPr>
      <t>el oppmøter</t>
    </r>
    <r>
      <rPr>
        <b/>
        <sz val="11"/>
        <color theme="1"/>
        <rFont val="Calibri"/>
        <family val="2"/>
        <scheme val="minor"/>
      </rPr>
      <t xml:space="preserve"> i prosent</t>
    </r>
  </si>
  <si>
    <t>Klimavennlige kjøretøy (batterielektrisk, hydrogen og biogass)</t>
  </si>
  <si>
    <r>
      <rPr>
        <b/>
        <sz val="11"/>
        <color rgb="FFFFC000"/>
        <rFont val="Calibri"/>
        <family val="2"/>
        <scheme val="minor"/>
      </rPr>
      <t>VIKTIG!</t>
    </r>
    <r>
      <rPr>
        <b/>
        <sz val="11"/>
        <color theme="0"/>
        <rFont val="Calibri"/>
        <family val="2"/>
        <scheme val="minor"/>
      </rPr>
      <t xml:space="preserve"> Før opp registreringsnummer på kjøretøyene her</t>
    </r>
  </si>
  <si>
    <t>Drivstoffteknologi/drivstofftype</t>
  </si>
  <si>
    <t xml:space="preserve">Øvrige kjøretøy (herunder blant annet diesel, bensin, naturgass,  hybrid, HVO, biodiesel og bioetanol)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</si>
</sst>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69">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3" xfId="0" applyBorder="1" applyAlignment="1">
      <alignment horizontal="center"/>
    </xf>
    <xf numFmtId="0" fontId="2" fillId="2" borderId="3" xfId="0" applyFont="1" applyFill="1" applyBorder="1" applyAlignment="1">
      <alignment vertical="center"/>
    </xf>
    <xf numFmtId="164" fontId="0" fillId="4" borderId="1" xfId="0" applyNumberFormat="1" applyFill="1" applyBorder="1" applyAlignment="1">
      <alignment horizontal="center" vertical="top"/>
    </xf>
    <xf numFmtId="0" fontId="3" fillId="0" borderId="8" xfId="0" applyFont="1" applyBorder="1" applyProtection="1">
      <protection hidden="1"/>
    </xf>
    <xf numFmtId="0" fontId="0" fillId="0" borderId="11" xfId="0" applyBorder="1" applyProtection="1">
      <protection hidden="1"/>
    </xf>
    <xf numFmtId="0" fontId="0" fillId="0" borderId="7" xfId="0" applyBorder="1" applyProtection="1">
      <protection hidden="1"/>
    </xf>
    <xf numFmtId="0" fontId="0" fillId="0" borderId="12" xfId="0" applyBorder="1" applyProtection="1">
      <protection hidden="1"/>
    </xf>
    <xf numFmtId="0" fontId="0" fillId="0" borderId="0" xfId="0" applyProtection="1">
      <protection hidden="1"/>
    </xf>
    <xf numFmtId="0" fontId="0" fillId="0" borderId="13"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5" xfId="0" applyFont="1" applyFill="1" applyBorder="1" applyAlignment="1" applyProtection="1">
      <alignment horizontal="center" vertical="center" wrapText="1"/>
      <protection hidden="1"/>
    </xf>
    <xf numFmtId="0" fontId="3" fillId="5" borderId="1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0" fillId="0" borderId="6" xfId="0" applyNumberFormat="1" applyBorder="1" applyProtection="1">
      <protection hidden="1"/>
    </xf>
    <xf numFmtId="2" fontId="0" fillId="0" borderId="16"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5" xfId="0" applyFont="1" applyFill="1" applyBorder="1" applyAlignment="1" applyProtection="1">
      <alignment horizontal="center" vertical="center" wrapText="1"/>
      <protection hidden="1"/>
    </xf>
    <xf numFmtId="2" fontId="0" fillId="0" borderId="13" xfId="0" applyNumberFormat="1" applyBorder="1" applyProtection="1">
      <protection hidden="1"/>
    </xf>
    <xf numFmtId="10" fontId="0" fillId="0" borderId="17"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9" xfId="0" applyNumberFormat="1" applyBorder="1" applyProtection="1">
      <protection hidden="1"/>
    </xf>
    <xf numFmtId="2" fontId="0" fillId="0" borderId="12" xfId="0" applyNumberFormat="1" applyBorder="1" applyProtection="1">
      <protection hidden="1"/>
    </xf>
    <xf numFmtId="2" fontId="3" fillId="0" borderId="20" xfId="0" applyNumberFormat="1" applyFont="1" applyBorder="1" applyProtection="1">
      <protection hidden="1"/>
    </xf>
    <xf numFmtId="2" fontId="3" fillId="0" borderId="21" xfId="0" applyNumberFormat="1" applyFont="1" applyBorder="1" applyProtection="1">
      <protection hidden="1"/>
    </xf>
    <xf numFmtId="0" fontId="0" fillId="0" borderId="21" xfId="0" applyBorder="1" applyProtection="1">
      <protection hidden="1"/>
    </xf>
    <xf numFmtId="0" fontId="0" fillId="0" borderId="24"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1" fillId="2" borderId="2" xfId="0" applyFont="1" applyFill="1" applyBorder="1"/>
    <xf numFmtId="164" fontId="0" fillId="7" borderId="1" xfId="0" applyNumberFormat="1" applyFill="1" applyBorder="1" applyAlignment="1" applyProtection="1">
      <alignment horizontal="center" wrapText="1"/>
      <protection locked="0"/>
    </xf>
    <xf numFmtId="164" fontId="0" fillId="7" borderId="1" xfId="0" applyNumberFormat="1" applyFill="1" applyBorder="1" applyAlignment="1" applyProtection="1">
      <alignment horizontal="center"/>
      <protection locked="0"/>
    </xf>
    <xf numFmtId="0" fontId="0" fillId="7" borderId="1" xfId="0" applyFill="1" applyBorder="1" applyProtection="1">
      <protection locked="0"/>
    </xf>
    <xf numFmtId="0" fontId="0" fillId="7" borderId="26" xfId="0" applyFill="1" applyBorder="1" applyProtection="1">
      <protection locked="0"/>
    </xf>
    <xf numFmtId="0" fontId="3" fillId="6" borderId="8" xfId="0" applyFont="1" applyFill="1" applyBorder="1" applyAlignment="1" applyProtection="1">
      <alignment horizontal="center"/>
      <protection hidden="1"/>
    </xf>
    <xf numFmtId="0" fontId="3" fillId="6" borderId="11" xfId="0" applyFont="1" applyFill="1" applyBorder="1" applyAlignment="1" applyProtection="1">
      <alignment horizontal="center"/>
      <protection hidden="1"/>
    </xf>
    <xf numFmtId="0" fontId="3" fillId="6" borderId="7" xfId="0" applyFont="1" applyFill="1" applyBorder="1" applyAlignment="1" applyProtection="1">
      <alignment horizontal="center"/>
      <protection hidden="1"/>
    </xf>
    <xf numFmtId="0" fontId="7" fillId="6" borderId="20" xfId="0" applyFont="1" applyFill="1" applyBorder="1" applyAlignment="1" applyProtection="1">
      <alignment horizontal="center"/>
      <protection hidden="1"/>
    </xf>
    <xf numFmtId="0" fontId="7" fillId="6" borderId="21" xfId="0" applyFont="1" applyFill="1" applyBorder="1" applyAlignment="1" applyProtection="1">
      <alignment horizontal="center"/>
      <protection hidden="1"/>
    </xf>
    <xf numFmtId="0" fontId="7" fillId="6" borderId="24" xfId="0" applyFont="1" applyFill="1" applyBorder="1" applyAlignment="1" applyProtection="1">
      <alignment horizontal="center"/>
      <protection hidden="1"/>
    </xf>
    <xf numFmtId="0" fontId="0" fillId="0" borderId="0" xfId="0" applyAlignment="1">
      <alignment horizontal="center" vertical="top" wrapText="1"/>
    </xf>
    <xf numFmtId="0" fontId="0" fillId="7" borderId="4" xfId="0" applyFill="1" applyBorder="1" applyAlignment="1" applyProtection="1">
      <alignment horizontal="center"/>
      <protection locked="0"/>
    </xf>
    <xf numFmtId="0" fontId="0" fillId="7" borderId="3" xfId="0" applyFill="1" applyBorder="1" applyAlignment="1" applyProtection="1">
      <alignment horizontal="center"/>
      <protection locked="0"/>
    </xf>
    <xf numFmtId="0" fontId="0" fillId="7" borderId="10"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1" fillId="2" borderId="26" xfId="0" applyFont="1" applyFill="1" applyBorder="1" applyAlignment="1">
      <alignment horizontal="left"/>
    </xf>
    <xf numFmtId="0" fontId="1" fillId="2" borderId="3" xfId="0" applyFont="1" applyFill="1" applyBorder="1" applyAlignment="1">
      <alignment horizontal="left"/>
    </xf>
    <xf numFmtId="0" fontId="1" fillId="3" borderId="4" xfId="0" applyFont="1" applyFill="1" applyBorder="1" applyAlignment="1">
      <alignment horizontal="right"/>
    </xf>
    <xf numFmtId="0" fontId="1" fillId="3" borderId="3" xfId="0" applyFont="1" applyFill="1" applyBorder="1" applyAlignment="1">
      <alignment horizontal="right"/>
    </xf>
    <xf numFmtId="0" fontId="3" fillId="0" borderId="2"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0" fontId="3" fillId="0" borderId="22" xfId="0" applyFont="1" applyBorder="1" applyAlignment="1" applyProtection="1">
      <alignment horizontal="right"/>
      <protection hidden="1"/>
    </xf>
    <xf numFmtId="0" fontId="3" fillId="0" borderId="23"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56029</xdr:colOff>
      <xdr:row>0</xdr:row>
      <xdr:rowOff>85721</xdr:rowOff>
    </xdr:from>
    <xdr:ext cx="12650321" cy="11849837"/>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56029" y="85721"/>
          <a:ext cx="12650321" cy="11849837"/>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100" b="1" i="0">
              <a:solidFill>
                <a:schemeClr val="tx1"/>
              </a:solidFill>
              <a:effectLst/>
              <a:latin typeface="+mn-lt"/>
              <a:ea typeface="+mn-ea"/>
              <a:cs typeface="+mn-cs"/>
            </a:rPr>
            <a:t>ANDEL</a:t>
          </a:r>
          <a:r>
            <a:rPr lang="nb-NO" sz="1100" b="1" i="0" baseline="0">
              <a:solidFill>
                <a:schemeClr val="tx1"/>
              </a:solidFill>
              <a:effectLst/>
              <a:latin typeface="+mn-lt"/>
              <a:ea typeface="+mn-ea"/>
              <a:cs typeface="+mn-cs"/>
            </a:rPr>
            <a:t> OPPMØTER- INFORMASJON OG VEILEDNING</a:t>
          </a:r>
          <a:endParaRPr lang="nb-NO" sz="1600">
            <a:effectLst/>
          </a:endParaRPr>
        </a:p>
        <a:p>
          <a:r>
            <a:rPr lang="nb-NO" sz="1100" b="1" i="0">
              <a:solidFill>
                <a:schemeClr val="tx1"/>
              </a:solidFill>
              <a:effectLst/>
              <a:latin typeface="+mn-lt"/>
              <a:ea typeface="+mn-ea"/>
              <a:cs typeface="+mn-cs"/>
            </a:rPr>
            <a:t>Informasjon</a:t>
          </a:r>
          <a:endParaRPr lang="nb-NO" sz="1600">
            <a:effectLst/>
          </a:endParaRPr>
        </a:p>
        <a:p>
          <a:r>
            <a:rPr lang="nb-NO" sz="1100" b="0" i="0">
              <a:solidFill>
                <a:schemeClr val="tx1"/>
              </a:solidFill>
              <a:effectLst/>
              <a:latin typeface="+mn-lt"/>
              <a:ea typeface="+mn-ea"/>
              <a:cs typeface="+mn-cs"/>
            </a:rPr>
            <a:t>I evalueringen</a:t>
          </a:r>
          <a:r>
            <a:rPr lang="nb-NO" sz="1100" b="0" i="0" baseline="0">
              <a:solidFill>
                <a:schemeClr val="tx1"/>
              </a:solidFill>
              <a:effectLst/>
              <a:latin typeface="+mn-lt"/>
              <a:ea typeface="+mn-ea"/>
              <a:cs typeface="+mn-cs"/>
            </a:rPr>
            <a:t> vil oppdragsgiver gi uttelling for andelen av oppmøter i kontrakten som blir utført med kjøretøy på elektrisitet, biogass og hydrogen for hvert av kontraktsårene. Tilbyder skal fylle ut fanen "Oppmøter og Kjøretøy" slik at summen for hvert av kontraktsårene blir 100. I evalueringen vil besvarelsen for alle 5 årene inngå. Listen med registreringsnummer på kjøretøy må også fylles ut.</a:t>
          </a:r>
        </a:p>
        <a:p>
          <a:endParaRPr lang="nb-NO" sz="1600">
            <a:effectLst/>
          </a:endParaRPr>
        </a:p>
        <a:p>
          <a:r>
            <a:rPr lang="nb-NO" sz="1100" b="0" i="0" baseline="0">
              <a:solidFill>
                <a:schemeClr val="tx1"/>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100" b="0" i="0" u="sng" baseline="0">
              <a:solidFill>
                <a:schemeClr val="tx1"/>
              </a:solidFill>
              <a:effectLst/>
              <a:latin typeface="+mn-lt"/>
              <a:ea typeface="+mn-ea"/>
              <a:cs typeface="+mn-cs"/>
            </a:rPr>
            <a:t>ikke</a:t>
          </a:r>
          <a:r>
            <a:rPr lang="nb-NO" sz="1100" b="0" i="0" baseline="0">
              <a:solidFill>
                <a:schemeClr val="tx1"/>
              </a:solidFill>
              <a:effectLst/>
              <a:latin typeface="+mn-lt"/>
              <a:ea typeface="+mn-ea"/>
              <a:cs typeface="+mn-cs"/>
            </a:rPr>
            <a:t> medregnes.</a:t>
          </a:r>
        </a:p>
        <a:p>
          <a:endParaRPr lang="nb-NO" sz="1600">
            <a:effectLst/>
          </a:endParaRPr>
        </a:p>
        <a:p>
          <a:r>
            <a:rPr lang="nb-NO" sz="1100" b="0" i="0"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600">
            <a:effectLst/>
          </a:endParaRPr>
        </a:p>
        <a:p>
          <a:r>
            <a:rPr lang="nb-NO" sz="1100" b="1" i="0" baseline="0">
              <a:solidFill>
                <a:schemeClr val="tx1"/>
              </a:solidFill>
              <a:effectLst/>
              <a:latin typeface="+mn-lt"/>
              <a:ea typeface="+mn-ea"/>
              <a:cs typeface="+mn-cs"/>
            </a:rPr>
            <a:t>Dokumentasjonskrav ved tilbudsinngivelse</a:t>
          </a:r>
          <a:endParaRPr lang="nb-NO" sz="1600">
            <a:effectLst/>
          </a:endParaRPr>
        </a:p>
        <a:p>
          <a:r>
            <a:rPr lang="nb-NO" sz="1100" b="0" i="0" baseline="0">
              <a:solidFill>
                <a:schemeClr val="tx1"/>
              </a:solidFill>
              <a:effectLst/>
              <a:latin typeface="+mn-lt"/>
              <a:ea typeface="+mn-ea"/>
              <a:cs typeface="+mn-cs"/>
            </a:rPr>
            <a:t>Ved tilbudsinngivelse skal leverandøren under fanen "Oppmøte og kjøretøy" oppgi registreringsnummer for kjøretøy som skal benyttes under rammeavtalen.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600">
            <a:effectLst/>
          </a:endParaRPr>
        </a:p>
        <a:p>
          <a:r>
            <a:rPr lang="nb-NO" sz="1100" b="1">
              <a:solidFill>
                <a:schemeClr val="tx1"/>
              </a:solidFill>
              <a:effectLst/>
              <a:latin typeface="+mn-lt"/>
              <a:ea typeface="+mn-ea"/>
              <a:cs typeface="+mn-cs"/>
            </a:rPr>
            <a:t>Dokumentasjonskrav i kontraktsperioden</a:t>
          </a:r>
          <a:endParaRPr lang="nb-NO" sz="1600">
            <a:effectLst/>
          </a:endParaRPr>
        </a:p>
        <a:p>
          <a:r>
            <a:rPr lang="nb-NO" sz="1100" b="0" i="0">
              <a:solidFill>
                <a:schemeClr val="tx1"/>
              </a:solidFill>
              <a:effectLst/>
              <a:latin typeface="+mn-lt"/>
              <a:ea typeface="+mn-ea"/>
              <a:cs typeface="+mn-cs"/>
            </a:rPr>
            <a:t>Leverandør skal</a:t>
          </a:r>
          <a:r>
            <a:rPr lang="nb-NO" sz="1100" b="0" i="0" baseline="0">
              <a:solidFill>
                <a:schemeClr val="tx1"/>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endParaRPr lang="nb-NO" sz="1600">
            <a:effectLst/>
          </a:endParaRPr>
        </a:p>
        <a:p>
          <a:r>
            <a:rPr lang="nb-NO" sz="1100">
              <a:solidFill>
                <a:schemeClr val="tx1"/>
              </a:solidFill>
              <a:effectLst/>
              <a:latin typeface="+mn-lt"/>
              <a:ea typeface="+mn-ea"/>
              <a:cs typeface="+mn-cs"/>
            </a:rPr>
            <a:t> </a:t>
          </a:r>
          <a:endParaRPr lang="nb-NO" sz="1600">
            <a:effectLst/>
          </a:endParaRPr>
        </a:p>
        <a:p>
          <a:r>
            <a:rPr lang="nb-NO" sz="1100" b="1" i="0">
              <a:solidFill>
                <a:schemeClr val="tx1"/>
              </a:solidFill>
              <a:effectLst/>
              <a:latin typeface="+mn-lt"/>
              <a:ea typeface="+mn-ea"/>
              <a:cs typeface="+mn-cs"/>
            </a:rPr>
            <a:t>Poenggivning og evaluering</a:t>
          </a:r>
          <a:endParaRPr lang="nb-NO" sz="1600">
            <a:effectLst/>
          </a:endParaRPr>
        </a:p>
        <a:p>
          <a:r>
            <a:rPr lang="nb-NO" sz="1100" b="0" i="0">
              <a:solidFill>
                <a:schemeClr val="tx1"/>
              </a:solidFill>
              <a:effectLst/>
              <a:latin typeface="+mn-lt"/>
              <a:ea typeface="+mn-ea"/>
              <a:cs typeface="+mn-cs"/>
            </a:rPr>
            <a:t>Poengene for bruk</a:t>
          </a:r>
          <a:r>
            <a:rPr lang="nb-NO" sz="1100" b="0" i="0" baseline="0">
              <a:solidFill>
                <a:schemeClr val="tx1"/>
              </a:solidFill>
              <a:effectLst/>
              <a:latin typeface="+mn-lt"/>
              <a:ea typeface="+mn-ea"/>
              <a:cs typeface="+mn-cs"/>
            </a:rPr>
            <a:t> av ulikt type drivstoff er angitt i matrisen under fanen "Oppmøte og Kjøretøy".</a:t>
          </a:r>
          <a:endParaRPr lang="nb-NO" sz="1600">
            <a:effectLst/>
          </a:endParaRPr>
        </a:p>
        <a:p>
          <a:r>
            <a:rPr lang="nb-NO" sz="1100" b="0" i="0" baseline="0">
              <a:solidFill>
                <a:schemeClr val="tx1"/>
              </a:solidFill>
              <a:effectLst/>
              <a:latin typeface="+mn-lt"/>
              <a:ea typeface="+mn-ea"/>
              <a:cs typeface="+mn-cs"/>
            </a:rPr>
            <a:t>Oppmøter med klimavennlige kjøretøy med kjøretøyteknologien/drivstofftypen elektrisitet (hel-elektrisk), biogass og hydrogen gir 10 poeng. Øvrige kjøreatøysteknologier/drivstoff gir 0 poeng. </a:t>
          </a:r>
          <a:br>
            <a:rPr lang="nb-NO" sz="1100" b="0" i="0" baseline="0">
              <a:solidFill>
                <a:schemeClr val="tx1"/>
              </a:solidFill>
              <a:effectLst/>
              <a:latin typeface="+mn-lt"/>
              <a:ea typeface="+mn-ea"/>
              <a:cs typeface="+mn-cs"/>
            </a:rPr>
          </a:br>
          <a:endParaRPr lang="nb-NO" sz="1600">
            <a:effectLst/>
          </a:endParaRPr>
        </a:p>
        <a:p>
          <a:r>
            <a:rPr lang="nb-NO" sz="1100" b="0" i="0"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endParaRPr lang="nb-NO" sz="1600">
            <a:effectLst/>
          </a:endParaRPr>
        </a:p>
        <a:p>
          <a:r>
            <a:rPr lang="nb-NO" sz="1100" b="0" i="0" baseline="0">
              <a:solidFill>
                <a:schemeClr val="tx1"/>
              </a:solidFill>
              <a:effectLst/>
              <a:latin typeface="+mn-lt"/>
              <a:ea typeface="+mn-ea"/>
              <a:cs typeface="+mn-cs"/>
            </a:rPr>
            <a:t>De første kontraktsårene vil telle mer enn de senere i evalueringen. Følgende vekting vil bli lagt til grunn; første kontraktsår 30 %, andre kontraktsår 30 %, tredje kontraktsår 15 %, fjerde kontraktsår 15 % og femte kontraktsår 10 %.</a:t>
          </a:r>
        </a:p>
        <a:p>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100" b="0" i="0" baseline="0">
              <a:solidFill>
                <a:schemeClr val="tx1"/>
              </a:solidFill>
              <a:effectLst/>
              <a:latin typeface="+mn-lt"/>
              <a:ea typeface="+mn-ea"/>
              <a:cs typeface="+mn-cs"/>
            </a:rPr>
          </a:br>
          <a:br>
            <a:rPr lang="nb-NO" sz="1100" b="0" i="0" baseline="0">
              <a:solidFill>
                <a:schemeClr val="tx1"/>
              </a:solidFill>
              <a:effectLst/>
              <a:latin typeface="+mn-lt"/>
              <a:ea typeface="+mn-ea"/>
              <a:cs typeface="+mn-cs"/>
            </a:rPr>
          </a:br>
          <a:r>
            <a:rPr lang="nb-NO" sz="1100" b="0" i="0" baseline="0">
              <a:solidFill>
                <a:schemeClr val="tx1"/>
              </a:solidFill>
              <a:effectLst/>
              <a:latin typeface="+mn-lt"/>
              <a:ea typeface="+mn-ea"/>
              <a:cs typeface="+mn-cs"/>
            </a:rPr>
            <a:t>Biogass er ikke omfattet av omsetningskravet og har svært god klimanytte.</a:t>
          </a:r>
          <a:endParaRPr lang="nb-NO" sz="16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600">
            <a:effectLst/>
          </a:endParaRPr>
        </a:p>
        <a:p>
          <a:endParaRPr lang="nb-NO" sz="1600">
            <a:effectLst/>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showGridLines="0" showRowColHeaders="0" tabSelected="1" zoomScale="130" zoomScaleNormal="130" workbookViewId="0">
      <selection activeCell="E67" sqref="E67"/>
    </sheetView>
  </sheetViews>
  <sheetFormatPr baseColWidth="10" defaultColWidth="11.42578125" defaultRowHeight="15" x14ac:dyDescent="0.25"/>
  <sheetData>
    <row r="3" spans="2:2" ht="15.75" customHeight="1" x14ac:dyDescent="0.35">
      <c r="B3" s="3"/>
    </row>
    <row r="7" spans="2:2" x14ac:dyDescent="0.25">
      <c r="B7" s="4"/>
    </row>
    <row r="8" spans="2:2" x14ac:dyDescent="0.25">
      <c r="B8" s="4"/>
    </row>
    <row r="9" spans="2:2" x14ac:dyDescent="0.25">
      <c r="B9" s="4"/>
    </row>
    <row r="10" spans="2:2" x14ac:dyDescent="0.25">
      <c r="B10" s="4"/>
    </row>
  </sheetData>
  <pageMargins left="0.25" right="0.25" top="0.75" bottom="0.75" header="0.3" footer="0.3"/>
  <pageSetup paperSize="9" scale="7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57"/>
  <sheetViews>
    <sheetView showGridLines="0" zoomScaleNormal="100" workbookViewId="0">
      <selection activeCell="J35" sqref="J35"/>
    </sheetView>
  </sheetViews>
  <sheetFormatPr baseColWidth="10" defaultColWidth="11.42578125" defaultRowHeight="15" x14ac:dyDescent="0.25"/>
  <cols>
    <col min="1" max="1" width="0.7109375" customWidth="1"/>
    <col min="2" max="2" width="3" customWidth="1"/>
    <col min="3" max="3" width="62.5703125" customWidth="1"/>
    <col min="4" max="4" width="11.5703125" customWidth="1"/>
    <col min="5" max="8" width="24.140625" bestFit="1" customWidth="1"/>
    <col min="9" max="9" width="24.140625" customWidth="1"/>
  </cols>
  <sheetData>
    <row r="2" spans="2:12" ht="43.15" customHeight="1" x14ac:dyDescent="0.25">
      <c r="C2" s="7" t="s">
        <v>70</v>
      </c>
      <c r="D2" s="39" t="s">
        <v>1</v>
      </c>
      <c r="E2" s="38" t="s">
        <v>63</v>
      </c>
      <c r="F2" s="38" t="s">
        <v>64</v>
      </c>
      <c r="G2" s="38" t="s">
        <v>65</v>
      </c>
      <c r="H2" s="38" t="s">
        <v>66</v>
      </c>
      <c r="I2" s="38" t="s">
        <v>67</v>
      </c>
    </row>
    <row r="3" spans="2:12" x14ac:dyDescent="0.25">
      <c r="C3" s="42" t="s">
        <v>68</v>
      </c>
      <c r="D3" s="40">
        <v>10</v>
      </c>
      <c r="E3" s="45">
        <v>0</v>
      </c>
      <c r="F3" s="45">
        <v>0</v>
      </c>
      <c r="G3" s="45">
        <v>0</v>
      </c>
      <c r="H3" s="45">
        <v>0</v>
      </c>
      <c r="I3" s="45">
        <v>0</v>
      </c>
    </row>
    <row r="4" spans="2:12" ht="39.75" customHeight="1" x14ac:dyDescent="0.25">
      <c r="C4" s="42" t="s">
        <v>71</v>
      </c>
      <c r="D4" s="41">
        <v>0</v>
      </c>
      <c r="E4" s="46">
        <v>0</v>
      </c>
      <c r="F4" s="46">
        <v>0</v>
      </c>
      <c r="G4" s="46">
        <v>0</v>
      </c>
      <c r="H4" s="46">
        <v>0</v>
      </c>
      <c r="I4" s="46">
        <v>0</v>
      </c>
      <c r="K4" s="1"/>
      <c r="L4" s="1"/>
    </row>
    <row r="5" spans="2:12" x14ac:dyDescent="0.25">
      <c r="C5" s="62" t="s">
        <v>53</v>
      </c>
      <c r="D5" s="63"/>
      <c r="E5" s="8">
        <f>SUM(E3:E4)</f>
        <v>0</v>
      </c>
      <c r="F5" s="8">
        <f>SUM(F3:F4)</f>
        <v>0</v>
      </c>
      <c r="G5" s="8">
        <f>SUM(G3:G4)</f>
        <v>0</v>
      </c>
      <c r="H5" s="8">
        <f>SUM(H3:H4)</f>
        <v>0</v>
      </c>
      <c r="I5" s="8">
        <f>SUM(I3:I4)</f>
        <v>0</v>
      </c>
    </row>
    <row r="6" spans="2:12" ht="15.75" thickBot="1" x14ac:dyDescent="0.3">
      <c r="C6" s="64"/>
      <c r="D6" s="64"/>
      <c r="E6" s="2"/>
    </row>
    <row r="7" spans="2:12" x14ac:dyDescent="0.25">
      <c r="C7" s="60" t="s">
        <v>69</v>
      </c>
      <c r="D7" s="61"/>
      <c r="E7" s="5" t="s">
        <v>0</v>
      </c>
      <c r="F7" s="44" t="s">
        <v>52</v>
      </c>
      <c r="G7" s="49" t="s">
        <v>61</v>
      </c>
      <c r="H7" s="50"/>
      <c r="I7" s="51"/>
    </row>
    <row r="8" spans="2:12" ht="15.75" thickBot="1" x14ac:dyDescent="0.3">
      <c r="B8" s="6" t="s">
        <v>2</v>
      </c>
      <c r="C8" s="58"/>
      <c r="D8" s="59"/>
      <c r="E8" s="47"/>
      <c r="F8" s="48"/>
      <c r="G8" s="52" t="str">
        <f>IF(KONTROLL!J9=5,"Skjema OK. Oppgi alle registreringsnummer på kjøretøy som skal benyttes.","Mangelfull utfylling")</f>
        <v>Mangelfull utfylling</v>
      </c>
      <c r="H8" s="53"/>
      <c r="I8" s="54"/>
    </row>
    <row r="9" spans="2:12" x14ac:dyDescent="0.25">
      <c r="B9" s="6" t="s">
        <v>3</v>
      </c>
      <c r="C9" s="56"/>
      <c r="D9" s="57"/>
      <c r="E9" s="47"/>
      <c r="F9" s="47"/>
    </row>
    <row r="10" spans="2:12" x14ac:dyDescent="0.25">
      <c r="B10" s="6" t="s">
        <v>4</v>
      </c>
      <c r="C10" s="56"/>
      <c r="D10" s="57"/>
      <c r="E10" s="47"/>
      <c r="F10" s="47"/>
      <c r="H10" s="55"/>
      <c r="I10" s="55"/>
    </row>
    <row r="11" spans="2:12" x14ac:dyDescent="0.25">
      <c r="B11" s="6" t="s">
        <v>5</v>
      </c>
      <c r="C11" s="56"/>
      <c r="D11" s="57"/>
      <c r="E11" s="47"/>
      <c r="F11" s="47"/>
      <c r="H11" s="55"/>
      <c r="I11" s="55"/>
    </row>
    <row r="12" spans="2:12" x14ac:dyDescent="0.25">
      <c r="B12" s="6" t="s">
        <v>6</v>
      </c>
      <c r="C12" s="56"/>
      <c r="D12" s="57"/>
      <c r="E12" s="47"/>
      <c r="F12" s="47"/>
    </row>
    <row r="13" spans="2:12" x14ac:dyDescent="0.25">
      <c r="B13" s="6" t="s">
        <v>7</v>
      </c>
      <c r="C13" s="56"/>
      <c r="D13" s="57"/>
      <c r="E13" s="47"/>
      <c r="F13" s="47"/>
    </row>
    <row r="14" spans="2:12" x14ac:dyDescent="0.25">
      <c r="B14" s="6" t="s">
        <v>8</v>
      </c>
      <c r="C14" s="58"/>
      <c r="D14" s="59"/>
      <c r="E14" s="47"/>
      <c r="F14" s="47"/>
      <c r="H14" s="43"/>
      <c r="I14" s="43"/>
    </row>
    <row r="15" spans="2:12" x14ac:dyDescent="0.25">
      <c r="B15" s="6" t="s">
        <v>9</v>
      </c>
      <c r="C15" s="56"/>
      <c r="D15" s="57"/>
      <c r="E15" s="47"/>
      <c r="F15" s="47"/>
      <c r="H15" s="43"/>
      <c r="I15" s="43"/>
    </row>
    <row r="16" spans="2:12" x14ac:dyDescent="0.25">
      <c r="B16" s="6" t="s">
        <v>10</v>
      </c>
      <c r="C16" s="56"/>
      <c r="D16" s="57"/>
      <c r="E16" s="47"/>
      <c r="F16" s="47"/>
    </row>
    <row r="17" spans="2:6" x14ac:dyDescent="0.25">
      <c r="B17" s="6" t="s">
        <v>11</v>
      </c>
      <c r="C17" s="56"/>
      <c r="D17" s="57"/>
      <c r="E17" s="47"/>
      <c r="F17" s="47"/>
    </row>
    <row r="18" spans="2:6" x14ac:dyDescent="0.25">
      <c r="B18" s="6" t="s">
        <v>12</v>
      </c>
      <c r="C18" s="56"/>
      <c r="D18" s="57"/>
      <c r="E18" s="47"/>
      <c r="F18" s="47"/>
    </row>
    <row r="19" spans="2:6" x14ac:dyDescent="0.25">
      <c r="B19" s="6" t="s">
        <v>13</v>
      </c>
      <c r="C19" s="56"/>
      <c r="D19" s="57"/>
      <c r="E19" s="47"/>
      <c r="F19" s="47"/>
    </row>
    <row r="20" spans="2:6" x14ac:dyDescent="0.25">
      <c r="B20" s="6" t="s">
        <v>14</v>
      </c>
      <c r="C20" s="58"/>
      <c r="D20" s="59"/>
      <c r="E20" s="47"/>
      <c r="F20" s="47"/>
    </row>
    <row r="21" spans="2:6" x14ac:dyDescent="0.25">
      <c r="B21" s="6" t="s">
        <v>15</v>
      </c>
      <c r="C21" s="56"/>
      <c r="D21" s="57"/>
      <c r="E21" s="47"/>
      <c r="F21" s="47"/>
    </row>
    <row r="22" spans="2:6" x14ac:dyDescent="0.25">
      <c r="B22" s="6" t="s">
        <v>16</v>
      </c>
      <c r="C22" s="56"/>
      <c r="D22" s="57"/>
      <c r="E22" s="47"/>
      <c r="F22" s="47"/>
    </row>
    <row r="23" spans="2:6" x14ac:dyDescent="0.25">
      <c r="B23" s="6" t="s">
        <v>17</v>
      </c>
      <c r="C23" s="56"/>
      <c r="D23" s="57"/>
      <c r="E23" s="47"/>
      <c r="F23" s="47"/>
    </row>
    <row r="24" spans="2:6" x14ac:dyDescent="0.25">
      <c r="B24" s="6" t="s">
        <v>18</v>
      </c>
      <c r="C24" s="56"/>
      <c r="D24" s="57"/>
      <c r="E24" s="47"/>
      <c r="F24" s="47"/>
    </row>
    <row r="25" spans="2:6" x14ac:dyDescent="0.25">
      <c r="B25" s="6" t="s">
        <v>19</v>
      </c>
      <c r="C25" s="56"/>
      <c r="D25" s="57"/>
      <c r="E25" s="47"/>
      <c r="F25" s="47"/>
    </row>
    <row r="26" spans="2:6" x14ac:dyDescent="0.25">
      <c r="B26" s="6" t="s">
        <v>20</v>
      </c>
      <c r="C26" s="58"/>
      <c r="D26" s="59"/>
      <c r="E26" s="47"/>
      <c r="F26" s="47"/>
    </row>
    <row r="27" spans="2:6" x14ac:dyDescent="0.25">
      <c r="B27" s="6" t="s">
        <v>21</v>
      </c>
      <c r="C27" s="56"/>
      <c r="D27" s="57"/>
      <c r="E27" s="47"/>
      <c r="F27" s="47"/>
    </row>
    <row r="28" spans="2:6" x14ac:dyDescent="0.25">
      <c r="B28" s="6" t="s">
        <v>22</v>
      </c>
      <c r="C28" s="56"/>
      <c r="D28" s="57"/>
      <c r="E28" s="47"/>
      <c r="F28" s="47"/>
    </row>
    <row r="29" spans="2:6" x14ac:dyDescent="0.25">
      <c r="B29" s="6" t="s">
        <v>23</v>
      </c>
      <c r="C29" s="56"/>
      <c r="D29" s="57"/>
      <c r="E29" s="47"/>
      <c r="F29" s="47"/>
    </row>
    <row r="30" spans="2:6" x14ac:dyDescent="0.25">
      <c r="B30" s="6" t="s">
        <v>24</v>
      </c>
      <c r="C30" s="56"/>
      <c r="D30" s="57"/>
      <c r="E30" s="47"/>
      <c r="F30" s="47"/>
    </row>
    <row r="31" spans="2:6" x14ac:dyDescent="0.25">
      <c r="B31" s="6" t="s">
        <v>25</v>
      </c>
      <c r="C31" s="56"/>
      <c r="D31" s="57"/>
      <c r="E31" s="47"/>
      <c r="F31" s="47"/>
    </row>
    <row r="32" spans="2:6" x14ac:dyDescent="0.25">
      <c r="B32" s="6" t="s">
        <v>26</v>
      </c>
      <c r="C32" s="58"/>
      <c r="D32" s="59"/>
      <c r="E32" s="47"/>
      <c r="F32" s="47"/>
    </row>
    <row r="33" spans="2:6" x14ac:dyDescent="0.25">
      <c r="B33" s="6" t="s">
        <v>27</v>
      </c>
      <c r="C33" s="56"/>
      <c r="D33" s="57"/>
      <c r="E33" s="47"/>
      <c r="F33" s="47"/>
    </row>
    <row r="34" spans="2:6" x14ac:dyDescent="0.25">
      <c r="B34" s="6" t="s">
        <v>28</v>
      </c>
      <c r="C34" s="56"/>
      <c r="D34" s="57"/>
      <c r="E34" s="47"/>
      <c r="F34" s="47"/>
    </row>
    <row r="35" spans="2:6" x14ac:dyDescent="0.25">
      <c r="B35" s="6" t="s">
        <v>29</v>
      </c>
      <c r="C35" s="56"/>
      <c r="D35" s="57"/>
      <c r="E35" s="47"/>
      <c r="F35" s="47"/>
    </row>
    <row r="36" spans="2:6" x14ac:dyDescent="0.25">
      <c r="B36" s="6" t="s">
        <v>30</v>
      </c>
      <c r="C36" s="56"/>
      <c r="D36" s="57"/>
      <c r="E36" s="47"/>
      <c r="F36" s="47"/>
    </row>
    <row r="37" spans="2:6" x14ac:dyDescent="0.25">
      <c r="B37" s="6" t="s">
        <v>31</v>
      </c>
      <c r="C37" s="56"/>
      <c r="D37" s="57"/>
      <c r="E37" s="47"/>
      <c r="F37" s="47"/>
    </row>
    <row r="38" spans="2:6" x14ac:dyDescent="0.25">
      <c r="B38" s="6" t="s">
        <v>32</v>
      </c>
      <c r="C38" s="58"/>
      <c r="D38" s="59"/>
      <c r="E38" s="47"/>
      <c r="F38" s="47"/>
    </row>
    <row r="39" spans="2:6" x14ac:dyDescent="0.25">
      <c r="B39" s="6" t="s">
        <v>33</v>
      </c>
      <c r="C39" s="56"/>
      <c r="D39" s="57"/>
      <c r="E39" s="47"/>
      <c r="F39" s="47"/>
    </row>
    <row r="40" spans="2:6" x14ac:dyDescent="0.25">
      <c r="B40" s="6" t="s">
        <v>34</v>
      </c>
      <c r="C40" s="56"/>
      <c r="D40" s="57"/>
      <c r="E40" s="47"/>
      <c r="F40" s="47"/>
    </row>
    <row r="41" spans="2:6" x14ac:dyDescent="0.25">
      <c r="B41" s="6" t="s">
        <v>35</v>
      </c>
      <c r="C41" s="56"/>
      <c r="D41" s="57"/>
      <c r="E41" s="47"/>
      <c r="F41" s="47"/>
    </row>
    <row r="42" spans="2:6" x14ac:dyDescent="0.25">
      <c r="B42" s="6" t="s">
        <v>36</v>
      </c>
      <c r="C42" s="56"/>
      <c r="D42" s="57"/>
      <c r="E42" s="47"/>
      <c r="F42" s="47"/>
    </row>
    <row r="43" spans="2:6" x14ac:dyDescent="0.25">
      <c r="B43" s="6" t="s">
        <v>37</v>
      </c>
      <c r="C43" s="56"/>
      <c r="D43" s="57"/>
      <c r="E43" s="47"/>
      <c r="F43" s="47"/>
    </row>
    <row r="44" spans="2:6" x14ac:dyDescent="0.25">
      <c r="B44" s="6" t="s">
        <v>38</v>
      </c>
      <c r="C44" s="56"/>
      <c r="D44" s="57"/>
      <c r="E44" s="47"/>
      <c r="F44" s="47"/>
    </row>
    <row r="45" spans="2:6" x14ac:dyDescent="0.25">
      <c r="B45" s="6" t="s">
        <v>39</v>
      </c>
      <c r="C45" s="56"/>
      <c r="D45" s="57"/>
      <c r="E45" s="47"/>
      <c r="F45" s="47"/>
    </row>
    <row r="46" spans="2:6" x14ac:dyDescent="0.25">
      <c r="B46" s="6" t="s">
        <v>40</v>
      </c>
      <c r="C46" s="56"/>
      <c r="D46" s="57"/>
      <c r="E46" s="47"/>
      <c r="F46" s="47"/>
    </row>
    <row r="47" spans="2:6" x14ac:dyDescent="0.25">
      <c r="B47" s="6" t="s">
        <v>41</v>
      </c>
      <c r="C47" s="56"/>
      <c r="D47" s="57"/>
      <c r="E47" s="47"/>
      <c r="F47" s="47"/>
    </row>
    <row r="48" spans="2:6" x14ac:dyDescent="0.25">
      <c r="B48" s="6" t="s">
        <v>42</v>
      </c>
      <c r="C48" s="56"/>
      <c r="D48" s="57"/>
      <c r="E48" s="47"/>
      <c r="F48" s="47"/>
    </row>
    <row r="49" spans="2:6" x14ac:dyDescent="0.25">
      <c r="B49" s="6" t="s">
        <v>43</v>
      </c>
      <c r="C49" s="56"/>
      <c r="D49" s="57"/>
      <c r="E49" s="47"/>
      <c r="F49" s="47"/>
    </row>
    <row r="50" spans="2:6" x14ac:dyDescent="0.25">
      <c r="B50" s="6" t="s">
        <v>44</v>
      </c>
      <c r="C50" s="56"/>
      <c r="D50" s="57"/>
      <c r="E50" s="47"/>
      <c r="F50" s="47"/>
    </row>
    <row r="51" spans="2:6" x14ac:dyDescent="0.25">
      <c r="B51" s="6" t="s">
        <v>45</v>
      </c>
      <c r="C51" s="56"/>
      <c r="D51" s="57"/>
      <c r="E51" s="47"/>
      <c r="F51" s="47"/>
    </row>
    <row r="52" spans="2:6" x14ac:dyDescent="0.25">
      <c r="B52" s="6" t="s">
        <v>46</v>
      </c>
      <c r="C52" s="56"/>
      <c r="D52" s="57"/>
      <c r="E52" s="47"/>
      <c r="F52" s="47"/>
    </row>
    <row r="53" spans="2:6" x14ac:dyDescent="0.25">
      <c r="B53" s="6" t="s">
        <v>47</v>
      </c>
      <c r="C53" s="56"/>
      <c r="D53" s="57"/>
      <c r="E53" s="47"/>
      <c r="F53" s="47"/>
    </row>
    <row r="54" spans="2:6" x14ac:dyDescent="0.25">
      <c r="B54" s="6" t="s">
        <v>48</v>
      </c>
      <c r="C54" s="56"/>
      <c r="D54" s="57"/>
      <c r="E54" s="47"/>
      <c r="F54" s="47"/>
    </row>
    <row r="55" spans="2:6" x14ac:dyDescent="0.25">
      <c r="B55" s="6" t="s">
        <v>49</v>
      </c>
      <c r="C55" s="56"/>
      <c r="D55" s="57"/>
      <c r="E55" s="47"/>
      <c r="F55" s="47"/>
    </row>
    <row r="56" spans="2:6" x14ac:dyDescent="0.25">
      <c r="B56" s="6" t="s">
        <v>50</v>
      </c>
      <c r="C56" s="56"/>
      <c r="D56" s="57"/>
      <c r="E56" s="47"/>
      <c r="F56" s="47"/>
    </row>
    <row r="57" spans="2:6" x14ac:dyDescent="0.25">
      <c r="B57" s="6" t="s">
        <v>51</v>
      </c>
      <c r="C57" s="56"/>
      <c r="D57" s="57"/>
      <c r="E57" s="47"/>
      <c r="F57" s="47"/>
    </row>
  </sheetData>
  <mergeCells count="56">
    <mergeCell ref="C7:D7"/>
    <mergeCell ref="C5:D5"/>
    <mergeCell ref="C8:D8"/>
    <mergeCell ref="C9:D9"/>
    <mergeCell ref="C6:D6"/>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31:D31"/>
    <mergeCell ref="C32:D32"/>
    <mergeCell ref="C33:D33"/>
    <mergeCell ref="C34:D34"/>
    <mergeCell ref="C25:D25"/>
    <mergeCell ref="C26:D26"/>
    <mergeCell ref="C27:D27"/>
    <mergeCell ref="C28:D28"/>
    <mergeCell ref="C29:D29"/>
    <mergeCell ref="C46:D46"/>
    <mergeCell ref="C47:D47"/>
    <mergeCell ref="C48:D48"/>
    <mergeCell ref="C49:D49"/>
    <mergeCell ref="C57:D57"/>
    <mergeCell ref="C50:D50"/>
    <mergeCell ref="C51:D51"/>
    <mergeCell ref="C52:D52"/>
    <mergeCell ref="C53:D53"/>
    <mergeCell ref="C54:D54"/>
    <mergeCell ref="C56:D56"/>
    <mergeCell ref="G7:I7"/>
    <mergeCell ref="G8:I8"/>
    <mergeCell ref="H10:I11"/>
    <mergeCell ref="C55:D55"/>
    <mergeCell ref="C40:D40"/>
    <mergeCell ref="C41:D41"/>
    <mergeCell ref="C42:D42"/>
    <mergeCell ref="C43:D43"/>
    <mergeCell ref="C44:D44"/>
    <mergeCell ref="C35:D35"/>
    <mergeCell ref="C36:D36"/>
    <mergeCell ref="C37:D37"/>
    <mergeCell ref="C38:D38"/>
    <mergeCell ref="C39:D39"/>
    <mergeCell ref="C30:D30"/>
    <mergeCell ref="C45:D45"/>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8"/>
  <sheetViews>
    <sheetView zoomScaleNormal="100" workbookViewId="0">
      <selection activeCell="H18" sqref="H18:I18"/>
    </sheetView>
  </sheetViews>
  <sheetFormatPr baseColWidth="10" defaultRowHeight="15" x14ac:dyDescent="0.25"/>
  <cols>
    <col min="10" max="10" width="12.5703125" customWidth="1"/>
  </cols>
  <sheetData>
    <row r="1" spans="2:10" ht="15.75" thickBot="1" x14ac:dyDescent="0.3"/>
    <row r="2" spans="2:10" x14ac:dyDescent="0.25">
      <c r="B2" s="9" t="s">
        <v>54</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65" t="s">
        <v>55</v>
      </c>
      <c r="C5" s="66"/>
      <c r="D5" s="16"/>
      <c r="E5" s="17" t="s">
        <v>56</v>
      </c>
      <c r="F5" s="18" t="s">
        <v>57</v>
      </c>
      <c r="G5" s="18" t="s">
        <v>58</v>
      </c>
      <c r="H5" s="19" t="s">
        <v>59</v>
      </c>
      <c r="I5" s="19" t="s">
        <v>62</v>
      </c>
      <c r="J5" s="14"/>
    </row>
    <row r="6" spans="2:10" x14ac:dyDescent="0.25">
      <c r="B6" s="12"/>
      <c r="C6" s="14"/>
      <c r="D6" s="20"/>
      <c r="E6" s="21" t="e">
        <f>1-('Oppmøter og Kjøretøy'!E4+'Oppmøter og Kjøretøy'!#REF!)</f>
        <v>#REF!</v>
      </c>
      <c r="F6" s="21" t="e">
        <f>1-('Oppmøter og Kjøretøy'!F4+'Oppmøter og Kjøretøy'!#REF!)</f>
        <v>#REF!</v>
      </c>
      <c r="G6" s="21" t="e">
        <f>1-('Oppmøter og Kjøretøy'!G4+'Oppmøter og Kjøretøy'!#REF!)</f>
        <v>#REF!</v>
      </c>
      <c r="H6" s="21" t="e">
        <f>1-('Oppmøter og Kjøretøy'!H4+'Oppmøter og Kjøretøy'!#REF!)</f>
        <v>#REF!</v>
      </c>
      <c r="I6" s="21" t="e">
        <f>1-('Oppmøter og Kjøretøy'!I4+'Oppmøter og Kjøretøy'!#REF!)</f>
        <v>#REF!</v>
      </c>
      <c r="J6" s="14"/>
    </row>
    <row r="7" spans="2:10" ht="15.75" thickBot="1" x14ac:dyDescent="0.3">
      <c r="B7" s="22">
        <v>0</v>
      </c>
      <c r="C7" s="23" t="e">
        <f>IF('Oppmøter og Kjøretøy'!#REF!=KONTROLL!B7,1,0)</f>
        <v>#REF!</v>
      </c>
      <c r="D7" s="13"/>
      <c r="E7" s="24" t="e">
        <f>10*E6</f>
        <v>#REF!</v>
      </c>
      <c r="F7" s="25" t="e">
        <f t="shared" ref="F7:H7" si="0">10*F6</f>
        <v>#REF!</v>
      </c>
      <c r="G7" s="25" t="e">
        <f t="shared" si="0"/>
        <v>#REF!</v>
      </c>
      <c r="H7" s="23" t="e">
        <f t="shared" si="0"/>
        <v>#REF!</v>
      </c>
      <c r="I7" s="23" t="e">
        <f t="shared" ref="I7" si="1">10*I6</f>
        <v>#REF!</v>
      </c>
      <c r="J7" s="14"/>
    </row>
    <row r="8" spans="2:10" ht="30" x14ac:dyDescent="0.25">
      <c r="B8" s="22">
        <v>0.1</v>
      </c>
      <c r="C8" s="23" t="e">
        <f>IF('Oppmøter og Kjøretøy'!#REF!=KONTROLL!B8,1,0)</f>
        <v>#REF!</v>
      </c>
      <c r="D8" s="26"/>
      <c r="E8" s="24" t="e">
        <f>11.111*E6-1.1111</f>
        <v>#REF!</v>
      </c>
      <c r="F8" s="25" t="e">
        <f>11.111*F6-1.1111</f>
        <v>#REF!</v>
      </c>
      <c r="G8" s="25" t="e">
        <f t="shared" ref="G8:H8" si="2">11.111*G6-1.1111</f>
        <v>#REF!</v>
      </c>
      <c r="H8" s="23" t="e">
        <f t="shared" si="2"/>
        <v>#REF!</v>
      </c>
      <c r="I8" s="23" t="e">
        <f t="shared" ref="I8" si="3">11.111*I6-1.1111</f>
        <v>#REF!</v>
      </c>
      <c r="J8" s="27" t="s">
        <v>60</v>
      </c>
    </row>
    <row r="9" spans="2:10" x14ac:dyDescent="0.25">
      <c r="B9" s="22">
        <v>0.2</v>
      </c>
      <c r="C9" s="23" t="e">
        <f>IF('Oppmøter og Kjøretøy'!#REF!=KONTROLL!B9,1,0)</f>
        <v>#REF!</v>
      </c>
      <c r="D9" s="26"/>
      <c r="E9" s="24" t="e">
        <f>12.5*E6-2.5</f>
        <v>#REF!</v>
      </c>
      <c r="F9" s="25" t="e">
        <f t="shared" ref="F9:H9" si="4">12.5*F6-2.5</f>
        <v>#REF!</v>
      </c>
      <c r="G9" s="25" t="e">
        <f t="shared" si="4"/>
        <v>#REF!</v>
      </c>
      <c r="H9" s="23" t="e">
        <f t="shared" si="4"/>
        <v>#REF!</v>
      </c>
      <c r="I9" s="23" t="e">
        <f t="shared" ref="I9" si="5">12.5*I6-2.5</f>
        <v>#REF!</v>
      </c>
      <c r="J9" s="28">
        <f>SUM(E17:I17)</f>
        <v>0</v>
      </c>
    </row>
    <row r="10" spans="2:10" x14ac:dyDescent="0.25">
      <c r="B10" s="22">
        <v>0.3</v>
      </c>
      <c r="C10" s="23" t="e">
        <f>IF('Oppmøter og Kjøretøy'!#REF!=KONTROLL!B10,1,0)</f>
        <v>#REF!</v>
      </c>
      <c r="D10" s="26"/>
      <c r="E10" s="24" t="e">
        <f>14.286*E6-4.2857</f>
        <v>#REF!</v>
      </c>
      <c r="F10" s="25" t="e">
        <f t="shared" ref="F10:H10" si="6">14.286*F6-4.2857</f>
        <v>#REF!</v>
      </c>
      <c r="G10" s="25" t="e">
        <f t="shared" si="6"/>
        <v>#REF!</v>
      </c>
      <c r="H10" s="23" t="e">
        <f t="shared" si="6"/>
        <v>#REF!</v>
      </c>
      <c r="I10" s="23" t="e">
        <f t="shared" ref="I10" si="7">14.286*I6-4.2857</f>
        <v>#REF!</v>
      </c>
      <c r="J10" s="28"/>
    </row>
    <row r="11" spans="2:10" x14ac:dyDescent="0.25">
      <c r="B11" s="22">
        <v>0.4</v>
      </c>
      <c r="C11" s="23" t="e">
        <f>IF('Oppmøter og Kjøretøy'!#REF!=KONTROLL!B11,1,0)</f>
        <v>#REF!</v>
      </c>
      <c r="D11" s="26"/>
      <c r="E11" s="24" t="e">
        <f>16.6667*E6-6.6667</f>
        <v>#REF!</v>
      </c>
      <c r="F11" s="25" t="e">
        <f t="shared" ref="F11:H11" si="8">16.6667*F6-6.6667</f>
        <v>#REF!</v>
      </c>
      <c r="G11" s="25" t="e">
        <f t="shared" si="8"/>
        <v>#REF!</v>
      </c>
      <c r="H11" s="23" t="e">
        <f t="shared" si="8"/>
        <v>#REF!</v>
      </c>
      <c r="I11" s="23" t="e">
        <f t="shared" ref="I11" si="9">16.6667*I6-6.6667</f>
        <v>#REF!</v>
      </c>
      <c r="J11" s="14"/>
    </row>
    <row r="12" spans="2:10" x14ac:dyDescent="0.25">
      <c r="B12" s="22">
        <v>0.5</v>
      </c>
      <c r="C12" s="23" t="e">
        <f>IF('Oppmøter og Kjøretøy'!#REF!=KONTROLL!B12,1,0)</f>
        <v>#REF!</v>
      </c>
      <c r="D12" s="26"/>
      <c r="E12" s="24" t="e">
        <f>20*E6-10</f>
        <v>#REF!</v>
      </c>
      <c r="F12" s="25" t="e">
        <f t="shared" ref="F12:G12" si="10">20*F6-10</f>
        <v>#REF!</v>
      </c>
      <c r="G12" s="25" t="e">
        <f t="shared" si="10"/>
        <v>#REF!</v>
      </c>
      <c r="H12" s="23" t="e">
        <f>20*H6-10</f>
        <v>#REF!</v>
      </c>
      <c r="I12" s="23" t="e">
        <f>20*I6-10</f>
        <v>#REF!</v>
      </c>
      <c r="J12" s="14"/>
    </row>
    <row r="13" spans="2:10" x14ac:dyDescent="0.25">
      <c r="B13" s="22">
        <v>0.6</v>
      </c>
      <c r="C13" s="23" t="e">
        <f>IF('Oppmøter og Kjøretøy'!#REF!=KONTROLL!B13,1,0)</f>
        <v>#REF!</v>
      </c>
      <c r="D13" s="26"/>
      <c r="E13" s="24" t="e">
        <f>25*E6-15</f>
        <v>#REF!</v>
      </c>
      <c r="F13" s="25" t="e">
        <f t="shared" ref="F13:H13" si="11">25*F6-15</f>
        <v>#REF!</v>
      </c>
      <c r="G13" s="25" t="e">
        <f t="shared" si="11"/>
        <v>#REF!</v>
      </c>
      <c r="H13" s="23" t="e">
        <f t="shared" si="11"/>
        <v>#REF!</v>
      </c>
      <c r="I13" s="23" t="e">
        <f t="shared" ref="I13" si="12">25*I6-15</f>
        <v>#REF!</v>
      </c>
      <c r="J13" s="14"/>
    </row>
    <row r="14" spans="2:10" x14ac:dyDescent="0.25">
      <c r="B14" s="22">
        <v>0.7</v>
      </c>
      <c r="C14" s="23" t="e">
        <f>IF('Oppmøter og Kjøretøy'!#REF!=KONTROLL!B14,1,0)</f>
        <v>#REF!</v>
      </c>
      <c r="D14" s="26"/>
      <c r="E14" s="24" t="e">
        <f>33.333*E6-23.3333</f>
        <v>#REF!</v>
      </c>
      <c r="F14" s="25" t="e">
        <f t="shared" ref="F14:H14" si="13">33.333*F6-23.3333</f>
        <v>#REF!</v>
      </c>
      <c r="G14" s="25" t="e">
        <f t="shared" si="13"/>
        <v>#REF!</v>
      </c>
      <c r="H14" s="23" t="e">
        <f t="shared" si="13"/>
        <v>#REF!</v>
      </c>
      <c r="I14" s="23" t="e">
        <f t="shared" ref="I14" si="14">33.333*I6-23.3333</f>
        <v>#REF!</v>
      </c>
      <c r="J14" s="14"/>
    </row>
    <row r="15" spans="2:10" x14ac:dyDescent="0.25">
      <c r="B15" s="22">
        <v>0.8</v>
      </c>
      <c r="C15" s="23" t="e">
        <f>IF('Oppmøter og Kjøretøy'!#REF!=KONTROLL!B15,1,0)</f>
        <v>#REF!</v>
      </c>
      <c r="D15" s="26"/>
      <c r="E15" s="24" t="e">
        <f>50*E6-40</f>
        <v>#REF!</v>
      </c>
      <c r="F15" s="25" t="e">
        <f t="shared" ref="F15:H15" si="15">50*F6-40</f>
        <v>#REF!</v>
      </c>
      <c r="G15" s="25" t="e">
        <f t="shared" si="15"/>
        <v>#REF!</v>
      </c>
      <c r="H15" s="23" t="e">
        <f t="shared" si="15"/>
        <v>#REF!</v>
      </c>
      <c r="I15" s="23" t="e">
        <f t="shared" ref="I15" si="16">50*I6-40</f>
        <v>#REF!</v>
      </c>
      <c r="J15" s="14"/>
    </row>
    <row r="16" spans="2:10" ht="15.75" thickBot="1" x14ac:dyDescent="0.3">
      <c r="B16" s="29">
        <v>0.9</v>
      </c>
      <c r="C16" s="23" t="e">
        <f>IF('Oppmøter og Kjøretøy'!#REF!=KONTROLL!B16,1,0)</f>
        <v>#REF!</v>
      </c>
      <c r="D16" s="26"/>
      <c r="E16" s="30" t="e">
        <f>100*E6-90</f>
        <v>#REF!</v>
      </c>
      <c r="F16" s="31" t="e">
        <f t="shared" ref="F16:H16" si="17">100*F6-90</f>
        <v>#REF!</v>
      </c>
      <c r="G16" s="31" t="e">
        <f t="shared" si="17"/>
        <v>#REF!</v>
      </c>
      <c r="H16" s="32" t="e">
        <f t="shared" si="17"/>
        <v>#REF!</v>
      </c>
      <c r="I16" s="32" t="e">
        <f t="shared" ref="I16" si="18">100*I6-90</f>
        <v>#REF!</v>
      </c>
      <c r="J16" s="14"/>
    </row>
    <row r="17" spans="2:10" ht="15.75" thickBot="1" x14ac:dyDescent="0.3">
      <c r="B17" s="33"/>
      <c r="C17" s="26"/>
      <c r="D17" s="26"/>
      <c r="E17" s="26">
        <f>IF('Oppmøter og Kjøretøy'!E5=100%,1,0)</f>
        <v>0</v>
      </c>
      <c r="F17" s="26">
        <f>IF('Oppmøter og Kjøretøy'!F5=100%,1,0)</f>
        <v>0</v>
      </c>
      <c r="G17" s="26">
        <f>IF('Oppmøter og Kjøretøy'!G5=100%,1,0)</f>
        <v>0</v>
      </c>
      <c r="H17" s="26">
        <f>IF('Oppmøter og Kjøretøy'!H5=100%,1,0)</f>
        <v>0</v>
      </c>
      <c r="I17" s="26">
        <f>IF('Oppmøter og Kjøretøy'!I5=100%,1,0)</f>
        <v>0</v>
      </c>
      <c r="J17" s="14"/>
    </row>
    <row r="18" spans="2:10" ht="15.75" thickBot="1" x14ac:dyDescent="0.3">
      <c r="B18" s="34"/>
      <c r="C18" s="35"/>
      <c r="D18" s="35"/>
      <c r="E18" s="35"/>
      <c r="F18" s="36"/>
      <c r="G18" s="36"/>
      <c r="H18" s="67"/>
      <c r="I18" s="68"/>
      <c r="J18" s="37"/>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c3e2cee46b449c685e6661f528390ad xmlns="1446590e-b397-4948-98cc-2ba3c8972ca4">
      <Terms xmlns="http://schemas.microsoft.com/office/infopath/2007/PartnerControls">
        <TermInfo xmlns="http://schemas.microsoft.com/office/infopath/2007/PartnerControls">
          <TermName xmlns="http://schemas.microsoft.com/office/infopath/2007/PartnerControls">03 Konkurransegrunnlag</TermName>
          <TermId xmlns="http://schemas.microsoft.com/office/infopath/2007/PartnerControls">d7985083-97ce-49e9-b4cf-aab4635ea3b4</TermId>
        </TermInfo>
      </Terms>
    </dc3e2cee46b449c685e6661f528390ad>
    <ContractDocumentArchivable xmlns="1446590e-b397-4948-98cc-2ba3c8972ca4">false</ContractDocumentArchivable>
    <TaxCatchAll xmlns="1446590e-b397-4948-98cc-2ba3c8972ca4">
      <Value>17</Value>
    </TaxCatchAll>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35979382-3a25-4d81-ad6a-e013d1bb35f1" ContentTypeId="0x010100EE04A17F31714CF689F55AD2A6CBD717" PreviousValue="false"/>
</file>

<file path=customXml/item4.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922A5C59DE1EBB4B9C388C0EDAA59892" ma:contentTypeVersion="6" ma:contentTypeDescription="Opprett et nytt dokument." ma:contentTypeScope="" ma:versionID="51a4acf26a9afea77b75606ad2af0606">
  <xsd:schema xmlns:xsd="http://www.w3.org/2001/XMLSchema" xmlns:xs="http://www.w3.org/2001/XMLSchema" xmlns:p="http://schemas.microsoft.com/office/2006/metadata/properties" xmlns:ns2="1446590e-b397-4948-98cc-2ba3c8972ca4" targetNamespace="http://schemas.microsoft.com/office/2006/metadata/properties" ma:root="true" ma:fieldsID="be5dbda98f953eecb7284220740e142d"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ad06a886-c84c-49b5-8dac-fb28edd57674}" ma:internalName="TaxCatchAll" ma:showField="CatchAllData" ma:web="2f22c429-8107-49bf-8a9c-de8894f6bc1c">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ad06a886-c84c-49b5-8dac-fb28edd57674}" ma:internalName="TaxCatchAllLabel" ma:readOnly="true" ma:showField="CatchAllDataLabel" ma:web="2f22c429-8107-49bf-8a9c-de8894f6bc1c">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nillable="true" ma:taxonomy="true" ma:internalName="dc3e2cee46b449c685e6661f528390ad" ma:taxonomyFieldName="ContractDocumentCategories" ma:displayName="Kategori" ma:readOnly="false"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purl.org/dc/dcmitype/"/>
    <ds:schemaRef ds:uri="http://purl.org/dc/terms/"/>
    <ds:schemaRef ds:uri="1446590e-b397-4948-98cc-2ba3c8972ca4"/>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0CE04C2C-1179-4B89-BE78-285B07752B60}">
  <ds:schemaRefs>
    <ds:schemaRef ds:uri="Microsoft.SharePoint.Taxonomy.ContentTypeSync"/>
  </ds:schemaRefs>
</ds:datastoreItem>
</file>

<file path=customXml/itemProps4.xml><?xml version="1.0" encoding="utf-8"?>
<ds:datastoreItem xmlns:ds="http://schemas.openxmlformats.org/officeDocument/2006/customXml" ds:itemID="{B9EAD48C-AE00-4943-B41B-61678BB8C5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Oppmøter og Kjøretøy</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III - Vedlegg 10 Svarskjema miljøvennlige kjøretøy</dc:title>
  <dc:subject/>
  <dc:creator>Guri Bugge</dc:creator>
  <cp:keywords/>
  <dc:description/>
  <cp:lastModifiedBy>Lundberg, Maritha</cp:lastModifiedBy>
  <cp:revision/>
  <dcterms:created xsi:type="dcterms:W3CDTF">2017-03-23T12:45:49Z</dcterms:created>
  <dcterms:modified xsi:type="dcterms:W3CDTF">2026-06-03T11:34:38Z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0x010100EE04A17F31714CF689F55AD2A6CBD71700922A5C59DE1EBB4B9C388C0EDAA59892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ContractDocumentKeywords">
    <vt:lpwstr/>
  </property>
  <property fmtid="{D5CDD505-2E9C-101B-9397-08002B2CF9AE}" pid="11" name="ContractDocumentCategories">
    <vt:lpwstr>17;#03 Konkurransegrunnlag|d7985083-97ce-49e9-b4cf-aab4635ea3b4</vt:lpwstr>
  </property>
</Properties>
</file>